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20\2020.03.24 Кам\Лаишевское\"/>
    </mc:Choice>
  </mc:AlternateContent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_xlnm.Print_Area" localSheetId="0">'расчет по 2020году'!$A$1:$F$187</definedName>
    <definedName name="способ_рубки">#REF!</definedName>
  </definedNames>
  <calcPr calcId="162913"/>
</workbook>
</file>

<file path=xl/calcChain.xml><?xml version="1.0" encoding="utf-8"?>
<calcChain xmlns="http://schemas.openxmlformats.org/spreadsheetml/2006/main">
  <c r="F177" i="5" l="1"/>
  <c r="F176" i="5"/>
  <c r="F175" i="5"/>
  <c r="F174" i="5"/>
  <c r="F173" i="5"/>
  <c r="F172" i="5"/>
  <c r="C171" i="5"/>
  <c r="F171" i="5" s="1"/>
  <c r="F170" i="5"/>
  <c r="D182" i="5" s="1"/>
  <c r="F169" i="5"/>
  <c r="F168" i="5"/>
  <c r="D181" i="5" s="1"/>
  <c r="F167" i="5"/>
  <c r="D180" i="5" s="1"/>
  <c r="F159" i="5"/>
  <c r="D183" i="5" l="1"/>
  <c r="D184" i="5"/>
  <c r="C186" i="5" s="1"/>
  <c r="C187" i="5" s="1"/>
  <c r="F140" i="5" l="1"/>
  <c r="F139" i="5"/>
  <c r="F138" i="5"/>
  <c r="F137" i="5"/>
  <c r="F136" i="5"/>
  <c r="F135" i="5"/>
  <c r="C134" i="5"/>
  <c r="F134" i="5" s="1"/>
  <c r="F133" i="5"/>
  <c r="D145" i="5" s="1"/>
  <c r="F132" i="5"/>
  <c r="F131" i="5"/>
  <c r="F130" i="5"/>
  <c r="D143" i="5" s="1"/>
  <c r="F122" i="5"/>
  <c r="F101" i="5"/>
  <c r="F100" i="5"/>
  <c r="F99" i="5"/>
  <c r="F98" i="5"/>
  <c r="F97" i="5"/>
  <c r="F96" i="5"/>
  <c r="C95" i="5"/>
  <c r="F95" i="5" s="1"/>
  <c r="F94" i="5"/>
  <c r="D106" i="5" s="1"/>
  <c r="F93" i="5"/>
  <c r="F92" i="5"/>
  <c r="F91" i="5"/>
  <c r="D104" i="5" s="1"/>
  <c r="F83" i="5"/>
  <c r="F64" i="5"/>
  <c r="F63" i="5"/>
  <c r="F62" i="5"/>
  <c r="F61" i="5"/>
  <c r="F60" i="5"/>
  <c r="F59" i="5"/>
  <c r="C58" i="5"/>
  <c r="F58" i="5" s="1"/>
  <c r="F57" i="5"/>
  <c r="D69" i="5" s="1"/>
  <c r="F56" i="5"/>
  <c r="F55" i="5"/>
  <c r="F54" i="5"/>
  <c r="D67" i="5" s="1"/>
  <c r="F46" i="5"/>
  <c r="F27" i="5"/>
  <c r="F26" i="5"/>
  <c r="F25" i="5"/>
  <c r="F24" i="5"/>
  <c r="F23" i="5"/>
  <c r="F22" i="5"/>
  <c r="C21" i="5"/>
  <c r="F21" i="5" s="1"/>
  <c r="F20" i="5"/>
  <c r="D32" i="5" s="1"/>
  <c r="F19" i="5"/>
  <c r="F18" i="5"/>
  <c r="F17" i="5"/>
  <c r="D30" i="5" s="1"/>
  <c r="F9" i="5"/>
  <c r="D68" i="5" l="1"/>
  <c r="D105" i="5"/>
  <c r="D144" i="5"/>
  <c r="D146" i="5"/>
  <c r="D107" i="5"/>
  <c r="D70" i="5"/>
  <c r="D31" i="5"/>
  <c r="D33" i="5"/>
  <c r="D108" i="5" l="1"/>
  <c r="C110" i="5" s="1"/>
  <c r="C111" i="5" s="1"/>
  <c r="D71" i="5"/>
  <c r="C73" i="5" s="1"/>
  <c r="C74" i="5" s="1"/>
  <c r="D147" i="5"/>
  <c r="C149" i="5" s="1"/>
  <c r="C150" i="5" s="1"/>
  <c r="D34" i="5"/>
  <c r="C36" i="5" s="1"/>
  <c r="C37" i="5" s="1"/>
</calcChain>
</file>

<file path=xl/sharedStrings.xml><?xml version="1.0" encoding="utf-8"?>
<sst xmlns="http://schemas.openxmlformats.org/spreadsheetml/2006/main" count="253" uniqueCount="54">
  <si>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</si>
  <si>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</si>
  <si>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</si>
  <si>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</si>
  <si>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</si>
  <si>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</si>
  <si>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</si>
  <si>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</si>
  <si>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</si>
  <si>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</si>
  <si>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</si>
  <si>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</si>
  <si>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</si>
  <si>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</si>
  <si>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</si>
  <si>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</si>
  <si>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</si>
  <si>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</si>
  <si>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</si>
  <si>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</si>
  <si>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</si>
  <si>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</si>
  <si>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</si>
  <si>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</si>
  <si>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</si>
  <si>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</si>
  <si>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</si>
  <si>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</si>
  <si>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</si>
  <si>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</si>
  <si>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</si>
  <si>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</si>
  <si>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</si>
  <si>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</si>
  <si>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</si>
  <si>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"Лаишевское лесничество"</t>
  </si>
  <si>
    <t>Лаишевское участковое лесничество</t>
  </si>
  <si>
    <t>кв. 23 выд. 8  делянка 1</t>
  </si>
  <si>
    <t>4ЛП4Б2Ос</t>
  </si>
  <si>
    <t>Выборочная</t>
  </si>
  <si>
    <t>кв. 23 выд. 15  делянка 2</t>
  </si>
  <si>
    <t>4ЛП2Б4ОС</t>
  </si>
  <si>
    <t>кв. 23 выд. 17  делянка 3</t>
  </si>
  <si>
    <t>5ЛП3Б1ОС1Д+ЛП</t>
  </si>
  <si>
    <t>Отвод лесосек под выборочные рубки</t>
  </si>
  <si>
    <t>кв. 54 выд. 31  делянка 1</t>
  </si>
  <si>
    <t>7ОС3Б+ЛП</t>
  </si>
  <si>
    <t>кв. 75 выд. 14  делянка 1</t>
  </si>
  <si>
    <t>10ЛП+Б+Д</t>
  </si>
  <si>
    <t>ЛОТ № 65</t>
  </si>
  <si>
    <t>ЛОТ № 66</t>
  </si>
  <si>
    <t>ЛОТ № 67</t>
  </si>
  <si>
    <t>ЛОТ № 68</t>
  </si>
  <si>
    <t>ЛОТ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</si>
</sst>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 wrapText="1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7"/>
  <sheetViews>
    <sheetView tabSelected="1" view="pageBreakPreview" zoomScale="115" zoomScaleNormal="100" zoomScaleSheetLayoutView="115" workbookViewId="0">
      <selection activeCell="C157" sqref="C157:F157"/>
    </sheetView>
  </sheetViews>
  <sheetFormatPr defaultRowHeight="23.25" x14ac:dyDescent="0.25"/>
  <cols>
    <col min="1" max="1" width="37.28515625" style="61" customWidth="1"/>
    <col min="2" max="2" width="46.140625" style="61" customWidth="1"/>
    <col min="3" max="3" width="23.28515625" style="6" customWidth="1"/>
    <col min="4" max="4" width="14.5703125" style="6" customWidth="1"/>
    <col min="5" max="5" width="4.85546875" style="6" customWidth="1"/>
    <col min="6" max="6" width="23.28515625" style="4" customWidth="1"/>
    <col min="7" max="7" width="1" style="4" customWidth="1"/>
    <col min="8" max="8" width="23.5703125" style="6" customWidth="1"/>
    <col min="9" max="9" width="23.5703125" style="41" hidden="1" customWidth="1"/>
    <col min="10" max="16384" width="9.140625" style="6"/>
  </cols>
  <sheetData>
    <row r="1" spans="1:7" ht="60.75" x14ac:dyDescent="0.8">
      <c r="A1" s="88" t="s">
        <v>53</v>
      </c>
      <c r="B1" s="88"/>
      <c r="C1" s="88"/>
      <c r="D1" s="88"/>
      <c r="E1" s="88"/>
      <c r="F1" s="88"/>
      <c r="G1" s="88"/>
    </row>
    <row r="2" spans="1:7" x14ac:dyDescent="0.25">
      <c r="A2" s="89" t="s">
        <v>25</v>
      </c>
      <c r="B2" s="89"/>
      <c r="C2" s="89"/>
      <c r="D2" s="89"/>
      <c r="E2" s="89"/>
      <c r="F2" s="89"/>
    </row>
    <row r="3" spans="1:7" x14ac:dyDescent="0.25">
      <c r="F3" s="6"/>
    </row>
    <row r="4" spans="1:7" ht="25.5" x14ac:dyDescent="0.25">
      <c r="B4" s="62" t="s">
        <v>5</v>
      </c>
      <c r="C4" s="5"/>
    </row>
    <row r="5" spans="1:7" ht="20.25" customHeight="1" x14ac:dyDescent="0.25">
      <c r="A5" s="63"/>
      <c r="B5" s="90" t="s">
        <v>15</v>
      </c>
      <c r="C5" s="93" t="s">
        <v>35</v>
      </c>
      <c r="D5" s="94"/>
      <c r="E5" s="94"/>
      <c r="F5" s="95"/>
      <c r="G5" s="31"/>
    </row>
    <row r="6" spans="1:7" ht="20.25" customHeight="1" x14ac:dyDescent="0.25">
      <c r="A6" s="63"/>
      <c r="B6" s="91"/>
      <c r="C6" s="96" t="s">
        <v>36</v>
      </c>
      <c r="D6" s="96"/>
      <c r="E6" s="96"/>
      <c r="F6" s="96"/>
      <c r="G6" s="31"/>
    </row>
    <row r="7" spans="1:7" ht="20.25" x14ac:dyDescent="0.25">
      <c r="A7" s="63"/>
      <c r="B7" s="92"/>
      <c r="C7" s="96" t="s">
        <v>37</v>
      </c>
      <c r="D7" s="96"/>
      <c r="E7" s="96"/>
      <c r="F7" s="96"/>
      <c r="G7" s="31"/>
    </row>
    <row r="8" spans="1:7" x14ac:dyDescent="0.25">
      <c r="B8" s="64" t="s">
        <v>12</v>
      </c>
      <c r="C8" s="48">
        <v>8.3000000000000007</v>
      </c>
      <c r="D8" s="37"/>
      <c r="E8" s="9"/>
    </row>
    <row r="9" spans="1:7" x14ac:dyDescent="0.25">
      <c r="B9" s="65" t="s">
        <v>9</v>
      </c>
      <c r="C9" s="49">
        <v>590</v>
      </c>
      <c r="D9" s="97" t="s">
        <v>16</v>
      </c>
      <c r="E9" s="98"/>
      <c r="F9" s="101">
        <f>C10/C9</f>
        <v>35.330932203389828</v>
      </c>
    </row>
    <row r="10" spans="1:7" x14ac:dyDescent="0.25">
      <c r="B10" s="65" t="s">
        <v>10</v>
      </c>
      <c r="C10" s="50">
        <v>20845.25</v>
      </c>
      <c r="D10" s="99"/>
      <c r="E10" s="100"/>
      <c r="F10" s="102"/>
    </row>
    <row r="11" spans="1:7" x14ac:dyDescent="0.25">
      <c r="B11" s="66"/>
      <c r="C11" s="30"/>
      <c r="D11" s="38"/>
    </row>
    <row r="12" spans="1:7" x14ac:dyDescent="0.3">
      <c r="B12" s="67" t="s">
        <v>7</v>
      </c>
      <c r="C12" s="51" t="s">
        <v>38</v>
      </c>
    </row>
    <row r="13" spans="1:7" x14ac:dyDescent="0.3">
      <c r="B13" s="67" t="s">
        <v>11</v>
      </c>
      <c r="C13" s="51">
        <v>90</v>
      </c>
    </row>
    <row r="14" spans="1:7" x14ac:dyDescent="0.3">
      <c r="B14" s="67" t="s">
        <v>13</v>
      </c>
      <c r="C14" s="42" t="s">
        <v>39</v>
      </c>
      <c r="D14" s="32"/>
    </row>
    <row r="15" spans="1:7" ht="24" thickBot="1" x14ac:dyDescent="0.3">
      <c r="B15" s="68"/>
      <c r="C15" s="33"/>
    </row>
    <row r="16" spans="1:7" ht="48" thickBot="1" x14ac:dyDescent="0.3">
      <c r="A16" s="103" t="s">
        <v>17</v>
      </c>
      <c r="B16" s="104"/>
      <c r="C16" s="18" t="s">
        <v>19</v>
      </c>
      <c r="D16" s="105" t="s">
        <v>21</v>
      </c>
      <c r="E16" s="106"/>
      <c r="F16" s="1" t="s">
        <v>20</v>
      </c>
    </row>
    <row r="17" spans="1:7" ht="24" customHeight="1" thickBot="1" x14ac:dyDescent="0.3">
      <c r="A17" s="77" t="s">
        <v>44</v>
      </c>
      <c r="B17" s="78"/>
      <c r="C17" s="43">
        <v>50.01</v>
      </c>
      <c r="D17" s="52">
        <v>8.3000000000000007</v>
      </c>
      <c r="E17" s="14" t="s">
        <v>23</v>
      </c>
      <c r="F17" s="21">
        <f>C17*D17</f>
        <v>415.08300000000003</v>
      </c>
      <c r="G17" s="79"/>
    </row>
    <row r="18" spans="1:7" x14ac:dyDescent="0.25">
      <c r="A18" s="80" t="s">
        <v>26</v>
      </c>
      <c r="B18" s="81"/>
      <c r="C18" s="39">
        <v>210</v>
      </c>
      <c r="D18" s="53"/>
      <c r="E18" s="15" t="s">
        <v>24</v>
      </c>
      <c r="F18" s="22">
        <f t="shared" ref="F18:F24" si="0">C18*D18</f>
        <v>0</v>
      </c>
      <c r="G18" s="79"/>
    </row>
    <row r="19" spans="1:7" ht="47.25" customHeight="1" thickBot="1" x14ac:dyDescent="0.3">
      <c r="A19" s="82" t="s">
        <v>18</v>
      </c>
      <c r="B19" s="83"/>
      <c r="C19" s="40">
        <v>880</v>
      </c>
      <c r="D19" s="54"/>
      <c r="E19" s="16" t="s">
        <v>24</v>
      </c>
      <c r="F19" s="23">
        <f t="shared" si="0"/>
        <v>0</v>
      </c>
      <c r="G19" s="79"/>
    </row>
    <row r="20" spans="1:7" ht="65.25" customHeight="1" thickBot="1" x14ac:dyDescent="0.3">
      <c r="A20" s="84" t="s">
        <v>27</v>
      </c>
      <c r="B20" s="85"/>
      <c r="C20" s="44">
        <v>1620</v>
      </c>
      <c r="D20" s="55">
        <v>8.3000000000000007</v>
      </c>
      <c r="E20" s="19" t="s">
        <v>23</v>
      </c>
      <c r="F20" s="24">
        <f t="shared" si="0"/>
        <v>13446.000000000002</v>
      </c>
      <c r="G20" s="79"/>
    </row>
    <row r="21" spans="1:7" ht="47.25" customHeight="1" x14ac:dyDescent="0.25">
      <c r="A21" s="80" t="s">
        <v>28</v>
      </c>
      <c r="B21" s="81"/>
      <c r="C21" s="60">
        <f>10500+12600</f>
        <v>23100</v>
      </c>
      <c r="D21" s="56"/>
      <c r="E21" s="15" t="s">
        <v>23</v>
      </c>
      <c r="F21" s="22">
        <f t="shared" si="0"/>
        <v>0</v>
      </c>
      <c r="G21" s="79"/>
    </row>
    <row r="22" spans="1:7" ht="67.5" customHeight="1" x14ac:dyDescent="0.25">
      <c r="A22" s="86" t="s">
        <v>30</v>
      </c>
      <c r="B22" s="87"/>
      <c r="C22" s="45">
        <v>1000</v>
      </c>
      <c r="D22" s="57"/>
      <c r="E22" s="17" t="s">
        <v>23</v>
      </c>
      <c r="F22" s="25">
        <f t="shared" si="0"/>
        <v>0</v>
      </c>
      <c r="G22" s="79"/>
    </row>
    <row r="23" spans="1:7" ht="66.75" customHeight="1" x14ac:dyDescent="0.25">
      <c r="A23" s="86" t="s">
        <v>29</v>
      </c>
      <c r="B23" s="87"/>
      <c r="C23" s="46">
        <v>18872</v>
      </c>
      <c r="D23" s="58"/>
      <c r="E23" s="17" t="s">
        <v>23</v>
      </c>
      <c r="F23" s="25">
        <f t="shared" si="0"/>
        <v>0</v>
      </c>
      <c r="G23" s="79"/>
    </row>
    <row r="24" spans="1:7" ht="117.75" customHeight="1" x14ac:dyDescent="0.25">
      <c r="A24" s="86" t="s">
        <v>31</v>
      </c>
      <c r="B24" s="87"/>
      <c r="C24" s="46">
        <v>4600</v>
      </c>
      <c r="D24" s="58"/>
      <c r="E24" s="17" t="s">
        <v>23</v>
      </c>
      <c r="F24" s="25">
        <f t="shared" si="0"/>
        <v>0</v>
      </c>
      <c r="G24" s="79"/>
    </row>
    <row r="25" spans="1:7" ht="98.25" customHeight="1" x14ac:dyDescent="0.25">
      <c r="A25" s="86" t="s">
        <v>32</v>
      </c>
      <c r="B25" s="87"/>
      <c r="C25" s="46">
        <v>944</v>
      </c>
      <c r="D25" s="58"/>
      <c r="E25" s="17" t="s">
        <v>23</v>
      </c>
      <c r="F25" s="25">
        <f>C25*D25</f>
        <v>0</v>
      </c>
      <c r="G25" s="79"/>
    </row>
    <row r="26" spans="1:7" ht="66.75" customHeight="1" x14ac:dyDescent="0.25">
      <c r="A26" s="86" t="s">
        <v>33</v>
      </c>
      <c r="B26" s="87"/>
      <c r="C26" s="46">
        <v>4300</v>
      </c>
      <c r="D26" s="58"/>
      <c r="E26" s="17" t="s">
        <v>23</v>
      </c>
      <c r="F26" s="25">
        <f>C26*D26</f>
        <v>0</v>
      </c>
      <c r="G26" s="79"/>
    </row>
    <row r="27" spans="1:7" ht="90.75" customHeight="1" thickBot="1" x14ac:dyDescent="0.3">
      <c r="A27" s="82" t="s">
        <v>34</v>
      </c>
      <c r="B27" s="83"/>
      <c r="C27" s="47">
        <v>3100</v>
      </c>
      <c r="D27" s="59"/>
      <c r="E27" s="16" t="s">
        <v>23</v>
      </c>
      <c r="F27" s="26">
        <f>C27*D27</f>
        <v>0</v>
      </c>
      <c r="G27" s="79"/>
    </row>
    <row r="28" spans="1:7" x14ac:dyDescent="0.25">
      <c r="B28" s="2"/>
      <c r="C28" s="2"/>
      <c r="D28" s="3"/>
      <c r="E28" s="3"/>
      <c r="G28" s="34"/>
    </row>
    <row r="29" spans="1:7" ht="25.5" x14ac:dyDescent="0.25">
      <c r="B29" s="62" t="s">
        <v>14</v>
      </c>
      <c r="C29" s="5"/>
    </row>
    <row r="30" spans="1:7" ht="20.25" x14ac:dyDescent="0.25">
      <c r="B30" s="74" t="s">
        <v>6</v>
      </c>
      <c r="C30" s="7" t="s">
        <v>0</v>
      </c>
      <c r="D30" s="8">
        <f>IF(F17&gt;0, ROUND((F17+C10)/C10,2), 0)</f>
        <v>1.02</v>
      </c>
      <c r="E30" s="8"/>
      <c r="F30" s="9"/>
      <c r="G30" s="6"/>
    </row>
    <row r="31" spans="1:7" x14ac:dyDescent="0.25">
      <c r="B31" s="74"/>
      <c r="C31" s="7" t="s">
        <v>1</v>
      </c>
      <c r="D31" s="8">
        <f>IF(SUM(F18:F19)&gt;0,ROUND((F18+F19+C10)/C10,2),0)</f>
        <v>0</v>
      </c>
      <c r="E31" s="8"/>
      <c r="F31" s="10"/>
      <c r="G31" s="35"/>
    </row>
    <row r="32" spans="1:7" x14ac:dyDescent="0.25">
      <c r="B32" s="74"/>
      <c r="C32" s="7" t="s">
        <v>2</v>
      </c>
      <c r="D32" s="8">
        <f>IF(F20&gt;0,ROUND((F20+C10)/C10,2),0)</f>
        <v>1.65</v>
      </c>
      <c r="E32" s="11"/>
      <c r="F32" s="10"/>
    </row>
    <row r="33" spans="1:7" x14ac:dyDescent="0.25">
      <c r="B33" s="74"/>
      <c r="C33" s="12" t="s">
        <v>3</v>
      </c>
      <c r="D33" s="27">
        <f>IF(SUM(F21:F27)&gt;0,ROUND((SUM(F21:F27)+C10)/C10,2),0)</f>
        <v>0</v>
      </c>
      <c r="E33" s="9"/>
      <c r="F33" s="10"/>
    </row>
    <row r="34" spans="1:7" ht="25.5" x14ac:dyDescent="0.25">
      <c r="C34" s="28" t="s">
        <v>4</v>
      </c>
      <c r="D34" s="29">
        <f>SUM(D30:D33)-IF(VALUE(COUNTIF(D30:D33,"&gt;0"))=4,3,0)-IF(VALUE(COUNTIF(D30:D33,"&gt;0"))=3,2,0)-IF(VALUE(COUNTIF(D30:D33,"&gt;0"))=2,1,0)</f>
        <v>1.67</v>
      </c>
      <c r="E34" s="20"/>
    </row>
    <row r="35" spans="1:7" x14ac:dyDescent="0.25">
      <c r="D35" s="13"/>
    </row>
    <row r="36" spans="1:7" ht="51" x14ac:dyDescent="0.35">
      <c r="A36" s="69"/>
      <c r="B36" s="70" t="s">
        <v>22</v>
      </c>
      <c r="C36" s="75">
        <f>D34*C10</f>
        <v>34811.567499999997</v>
      </c>
      <c r="D36" s="75"/>
    </row>
    <row r="37" spans="1:7" ht="20.25" x14ac:dyDescent="0.3">
      <c r="B37" s="71" t="s">
        <v>8</v>
      </c>
      <c r="C37" s="76">
        <f>C36/C9</f>
        <v>59.00265677966101</v>
      </c>
      <c r="D37" s="76"/>
      <c r="F37" s="6"/>
      <c r="G37" s="36"/>
    </row>
    <row r="38" spans="1:7" ht="60.75" x14ac:dyDescent="0.8">
      <c r="A38" s="88" t="s">
        <v>49</v>
      </c>
      <c r="B38" s="88"/>
      <c r="C38" s="88"/>
      <c r="D38" s="88"/>
      <c r="E38" s="88"/>
      <c r="F38" s="88"/>
      <c r="G38" s="88"/>
    </row>
    <row r="39" spans="1:7" x14ac:dyDescent="0.25">
      <c r="A39" s="89" t="s">
        <v>25</v>
      </c>
      <c r="B39" s="89"/>
      <c r="C39" s="89"/>
      <c r="D39" s="89"/>
      <c r="E39" s="89"/>
      <c r="F39" s="89"/>
    </row>
    <row r="40" spans="1:7" x14ac:dyDescent="0.25">
      <c r="F40" s="6"/>
    </row>
    <row r="41" spans="1:7" ht="25.5" x14ac:dyDescent="0.25">
      <c r="B41" s="62" t="s">
        <v>5</v>
      </c>
      <c r="C41" s="5"/>
    </row>
    <row r="42" spans="1:7" ht="20.25" customHeight="1" x14ac:dyDescent="0.25">
      <c r="A42" s="63"/>
      <c r="B42" s="90" t="s">
        <v>15</v>
      </c>
      <c r="C42" s="93" t="s">
        <v>35</v>
      </c>
      <c r="D42" s="94"/>
      <c r="E42" s="94"/>
      <c r="F42" s="95"/>
      <c r="G42" s="31"/>
    </row>
    <row r="43" spans="1:7" ht="20.25" customHeight="1" x14ac:dyDescent="0.25">
      <c r="A43" s="63"/>
      <c r="B43" s="91"/>
      <c r="C43" s="96" t="s">
        <v>36</v>
      </c>
      <c r="D43" s="96"/>
      <c r="E43" s="96"/>
      <c r="F43" s="96"/>
      <c r="G43" s="31"/>
    </row>
    <row r="44" spans="1:7" ht="20.25" x14ac:dyDescent="0.25">
      <c r="A44" s="63"/>
      <c r="B44" s="92"/>
      <c r="C44" s="96" t="s">
        <v>40</v>
      </c>
      <c r="D44" s="96"/>
      <c r="E44" s="96"/>
      <c r="F44" s="96"/>
      <c r="G44" s="31"/>
    </row>
    <row r="45" spans="1:7" x14ac:dyDescent="0.25">
      <c r="B45" s="64" t="s">
        <v>12</v>
      </c>
      <c r="C45" s="48">
        <v>5.6</v>
      </c>
      <c r="D45" s="37"/>
      <c r="E45" s="9"/>
    </row>
    <row r="46" spans="1:7" x14ac:dyDescent="0.25">
      <c r="B46" s="65" t="s">
        <v>9</v>
      </c>
      <c r="C46" s="49">
        <v>331</v>
      </c>
      <c r="D46" s="97" t="s">
        <v>16</v>
      </c>
      <c r="E46" s="98"/>
      <c r="F46" s="101">
        <f>C47/C46</f>
        <v>36.872960725075529</v>
      </c>
    </row>
    <row r="47" spans="1:7" x14ac:dyDescent="0.25">
      <c r="B47" s="65" t="s">
        <v>10</v>
      </c>
      <c r="C47" s="50">
        <v>12204.95</v>
      </c>
      <c r="D47" s="99"/>
      <c r="E47" s="100"/>
      <c r="F47" s="102"/>
    </row>
    <row r="48" spans="1:7" x14ac:dyDescent="0.25">
      <c r="B48" s="66"/>
      <c r="C48" s="30"/>
      <c r="D48" s="38"/>
    </row>
    <row r="49" spans="1:7" x14ac:dyDescent="0.3">
      <c r="B49" s="67" t="s">
        <v>7</v>
      </c>
      <c r="C49" s="51" t="s">
        <v>41</v>
      </c>
    </row>
    <row r="50" spans="1:7" x14ac:dyDescent="0.3">
      <c r="B50" s="67" t="s">
        <v>11</v>
      </c>
      <c r="C50" s="51">
        <v>90</v>
      </c>
    </row>
    <row r="51" spans="1:7" x14ac:dyDescent="0.3">
      <c r="B51" s="67" t="s">
        <v>13</v>
      </c>
      <c r="C51" s="42" t="s">
        <v>39</v>
      </c>
      <c r="D51" s="32"/>
    </row>
    <row r="52" spans="1:7" ht="24" thickBot="1" x14ac:dyDescent="0.3">
      <c r="B52" s="68"/>
      <c r="C52" s="33"/>
    </row>
    <row r="53" spans="1:7" ht="48" thickBot="1" x14ac:dyDescent="0.3">
      <c r="A53" s="103" t="s">
        <v>17</v>
      </c>
      <c r="B53" s="104"/>
      <c r="C53" s="18" t="s">
        <v>19</v>
      </c>
      <c r="D53" s="105" t="s">
        <v>21</v>
      </c>
      <c r="E53" s="106"/>
      <c r="F53" s="1" t="s">
        <v>20</v>
      </c>
    </row>
    <row r="54" spans="1:7" ht="24" customHeight="1" thickBot="1" x14ac:dyDescent="0.3">
      <c r="A54" s="77" t="s">
        <v>44</v>
      </c>
      <c r="B54" s="78"/>
      <c r="C54" s="43">
        <v>50.01</v>
      </c>
      <c r="D54" s="52">
        <v>5.6</v>
      </c>
      <c r="E54" s="14" t="s">
        <v>23</v>
      </c>
      <c r="F54" s="21">
        <f>C54*D54</f>
        <v>280.05599999999998</v>
      </c>
      <c r="G54" s="79"/>
    </row>
    <row r="55" spans="1:7" ht="48" customHeight="1" x14ac:dyDescent="0.25">
      <c r="A55" s="80" t="s">
        <v>26</v>
      </c>
      <c r="B55" s="81"/>
      <c r="C55" s="39">
        <v>210</v>
      </c>
      <c r="D55" s="53"/>
      <c r="E55" s="15" t="s">
        <v>24</v>
      </c>
      <c r="F55" s="22">
        <f t="shared" ref="F55:F62" si="1">C55*D55</f>
        <v>0</v>
      </c>
      <c r="G55" s="79"/>
    </row>
    <row r="56" spans="1:7" ht="48.75" customHeight="1" thickBot="1" x14ac:dyDescent="0.3">
      <c r="A56" s="82" t="s">
        <v>18</v>
      </c>
      <c r="B56" s="83"/>
      <c r="C56" s="40">
        <v>880</v>
      </c>
      <c r="D56" s="54"/>
      <c r="E56" s="16" t="s">
        <v>24</v>
      </c>
      <c r="F56" s="23">
        <f t="shared" si="1"/>
        <v>0</v>
      </c>
      <c r="G56" s="79"/>
    </row>
    <row r="57" spans="1:7" ht="72.75" customHeight="1" thickBot="1" x14ac:dyDescent="0.3">
      <c r="A57" s="84" t="s">
        <v>27</v>
      </c>
      <c r="B57" s="85"/>
      <c r="C57" s="44">
        <v>1620</v>
      </c>
      <c r="D57" s="55">
        <v>5.6</v>
      </c>
      <c r="E57" s="19" t="s">
        <v>23</v>
      </c>
      <c r="F57" s="24">
        <f t="shared" si="1"/>
        <v>9072</v>
      </c>
      <c r="G57" s="79"/>
    </row>
    <row r="58" spans="1:7" ht="42.75" customHeight="1" x14ac:dyDescent="0.25">
      <c r="A58" s="80" t="s">
        <v>28</v>
      </c>
      <c r="B58" s="81"/>
      <c r="C58" s="60">
        <f>10500+12600</f>
        <v>23100</v>
      </c>
      <c r="D58" s="56"/>
      <c r="E58" s="15" t="s">
        <v>23</v>
      </c>
      <c r="F58" s="22">
        <f t="shared" si="1"/>
        <v>0</v>
      </c>
      <c r="G58" s="79"/>
    </row>
    <row r="59" spans="1:7" ht="108.75" customHeight="1" x14ac:dyDescent="0.25">
      <c r="A59" s="86" t="s">
        <v>30</v>
      </c>
      <c r="B59" s="87"/>
      <c r="C59" s="45">
        <v>1000</v>
      </c>
      <c r="D59" s="57"/>
      <c r="E59" s="17" t="s">
        <v>23</v>
      </c>
      <c r="F59" s="25">
        <f t="shared" si="1"/>
        <v>0</v>
      </c>
      <c r="G59" s="79"/>
    </row>
    <row r="60" spans="1:7" ht="68.25" customHeight="1" x14ac:dyDescent="0.25">
      <c r="A60" s="86" t="s">
        <v>29</v>
      </c>
      <c r="B60" s="87"/>
      <c r="C60" s="46">
        <v>18872</v>
      </c>
      <c r="D60" s="58"/>
      <c r="E60" s="17" t="s">
        <v>23</v>
      </c>
      <c r="F60" s="25">
        <f t="shared" si="1"/>
        <v>0</v>
      </c>
      <c r="G60" s="79"/>
    </row>
    <row r="61" spans="1:7" ht="111" customHeight="1" x14ac:dyDescent="0.25">
      <c r="A61" s="86" t="s">
        <v>31</v>
      </c>
      <c r="B61" s="87"/>
      <c r="C61" s="46">
        <v>4600</v>
      </c>
      <c r="D61" s="58"/>
      <c r="E61" s="17" t="s">
        <v>23</v>
      </c>
      <c r="F61" s="25">
        <f t="shared" si="1"/>
        <v>0</v>
      </c>
      <c r="G61" s="79"/>
    </row>
    <row r="62" spans="1:7" ht="87.75" customHeight="1" x14ac:dyDescent="0.25">
      <c r="A62" s="86" t="s">
        <v>32</v>
      </c>
      <c r="B62" s="87"/>
      <c r="C62" s="46">
        <v>944</v>
      </c>
      <c r="D62" s="58"/>
      <c r="E62" s="17"/>
      <c r="F62" s="25">
        <f t="shared" si="1"/>
        <v>0</v>
      </c>
      <c r="G62" s="79"/>
    </row>
    <row r="63" spans="1:7" ht="70.5" customHeight="1" x14ac:dyDescent="0.25">
      <c r="A63" s="86" t="s">
        <v>33</v>
      </c>
      <c r="B63" s="87"/>
      <c r="C63" s="46">
        <v>4300</v>
      </c>
      <c r="D63" s="58"/>
      <c r="E63" s="17" t="s">
        <v>23</v>
      </c>
      <c r="F63" s="25">
        <f>C63*D63</f>
        <v>0</v>
      </c>
      <c r="G63" s="79"/>
    </row>
    <row r="64" spans="1:7" ht="88.5" customHeight="1" thickBot="1" x14ac:dyDescent="0.3">
      <c r="A64" s="82" t="s">
        <v>34</v>
      </c>
      <c r="B64" s="83"/>
      <c r="C64" s="47">
        <v>3100</v>
      </c>
      <c r="D64" s="59"/>
      <c r="E64" s="16" t="s">
        <v>23</v>
      </c>
      <c r="F64" s="26">
        <f>C64*D64</f>
        <v>0</v>
      </c>
      <c r="G64" s="79"/>
    </row>
    <row r="65" spans="1:7" x14ac:dyDescent="0.25">
      <c r="B65" s="2"/>
      <c r="C65" s="2"/>
      <c r="D65" s="3"/>
      <c r="E65" s="3"/>
      <c r="G65" s="34"/>
    </row>
    <row r="66" spans="1:7" ht="25.5" x14ac:dyDescent="0.25">
      <c r="B66" s="62" t="s">
        <v>14</v>
      </c>
      <c r="C66" s="5"/>
    </row>
    <row r="67" spans="1:7" ht="20.25" x14ac:dyDescent="0.25">
      <c r="B67" s="74" t="s">
        <v>6</v>
      </c>
      <c r="C67" s="7" t="s">
        <v>0</v>
      </c>
      <c r="D67" s="8">
        <f>IF(F54&gt;0, ROUND((F54+C47)/C47,2), 0)</f>
        <v>1.02</v>
      </c>
      <c r="E67" s="8"/>
      <c r="F67" s="9"/>
      <c r="G67" s="6"/>
    </row>
    <row r="68" spans="1:7" x14ac:dyDescent="0.25">
      <c r="B68" s="74"/>
      <c r="C68" s="7" t="s">
        <v>1</v>
      </c>
      <c r="D68" s="8">
        <f>IF(SUM(F55:F56)&gt;0,ROUND((F55+F56+C47)/C47,2),0)</f>
        <v>0</v>
      </c>
      <c r="E68" s="8"/>
      <c r="F68" s="10"/>
      <c r="G68" s="35"/>
    </row>
    <row r="69" spans="1:7" x14ac:dyDescent="0.25">
      <c r="B69" s="74"/>
      <c r="C69" s="7" t="s">
        <v>2</v>
      </c>
      <c r="D69" s="8">
        <f>IF(F57&gt;0,ROUND((F57+C47)/C47,2),0)</f>
        <v>1.74</v>
      </c>
      <c r="E69" s="11"/>
      <c r="F69" s="10"/>
    </row>
    <row r="70" spans="1:7" x14ac:dyDescent="0.25">
      <c r="B70" s="74"/>
      <c r="C70" s="12" t="s">
        <v>3</v>
      </c>
      <c r="D70" s="27">
        <f>IF(SUM(F58:F64)&gt;0,ROUND((SUM(F58:F64)+C47)/C47,2),0)</f>
        <v>0</v>
      </c>
      <c r="E70" s="9"/>
      <c r="F70" s="10"/>
    </row>
    <row r="71" spans="1:7" ht="25.5" x14ac:dyDescent="0.25">
      <c r="C71" s="28" t="s">
        <v>4</v>
      </c>
      <c r="D71" s="29">
        <f>SUM(D67:D70)-IF(VALUE(COUNTIF(D67:D70,"&gt;0"))=4,3,0)-IF(VALUE(COUNTIF(D67:D70,"&gt;0"))=3,2,0)-IF(VALUE(COUNTIF(D67:D70,"&gt;0"))=2,1,0)</f>
        <v>1.7599999999999998</v>
      </c>
      <c r="E71" s="20"/>
    </row>
    <row r="72" spans="1:7" x14ac:dyDescent="0.25">
      <c r="D72" s="13"/>
    </row>
    <row r="73" spans="1:7" ht="51" x14ac:dyDescent="0.35">
      <c r="A73" s="69"/>
      <c r="B73" s="70" t="s">
        <v>22</v>
      </c>
      <c r="C73" s="75">
        <f>D71*C47</f>
        <v>21480.712</v>
      </c>
      <c r="D73" s="75"/>
    </row>
    <row r="74" spans="1:7" ht="20.25" x14ac:dyDescent="0.3">
      <c r="B74" s="71" t="s">
        <v>8</v>
      </c>
      <c r="C74" s="76">
        <f>C73/C46</f>
        <v>64.896410876132933</v>
      </c>
      <c r="D74" s="76"/>
      <c r="F74" s="6"/>
      <c r="G74" s="36"/>
    </row>
    <row r="75" spans="1:7" ht="60.75" x14ac:dyDescent="0.8">
      <c r="A75" s="88" t="s">
        <v>50</v>
      </c>
      <c r="B75" s="88"/>
      <c r="C75" s="88"/>
      <c r="D75" s="88"/>
      <c r="E75" s="88"/>
      <c r="F75" s="88"/>
      <c r="G75" s="88"/>
    </row>
    <row r="76" spans="1:7" x14ac:dyDescent="0.25">
      <c r="A76" s="89" t="s">
        <v>25</v>
      </c>
      <c r="B76" s="89"/>
      <c r="C76" s="89"/>
      <c r="D76" s="89"/>
      <c r="E76" s="89"/>
      <c r="F76" s="89"/>
    </row>
    <row r="77" spans="1:7" x14ac:dyDescent="0.25">
      <c r="F77" s="6"/>
    </row>
    <row r="78" spans="1:7" ht="25.5" x14ac:dyDescent="0.25">
      <c r="B78" s="62" t="s">
        <v>5</v>
      </c>
      <c r="C78" s="5"/>
    </row>
    <row r="79" spans="1:7" ht="20.25" customHeight="1" x14ac:dyDescent="0.25">
      <c r="A79" s="63"/>
      <c r="B79" s="90" t="s">
        <v>15</v>
      </c>
      <c r="C79" s="93" t="s">
        <v>35</v>
      </c>
      <c r="D79" s="94"/>
      <c r="E79" s="94"/>
      <c r="F79" s="95"/>
      <c r="G79" s="31"/>
    </row>
    <row r="80" spans="1:7" ht="20.25" customHeight="1" x14ac:dyDescent="0.25">
      <c r="A80" s="63"/>
      <c r="B80" s="91"/>
      <c r="C80" s="96" t="s">
        <v>36</v>
      </c>
      <c r="D80" s="96"/>
      <c r="E80" s="96"/>
      <c r="F80" s="96"/>
      <c r="G80" s="31"/>
    </row>
    <row r="81" spans="1:7" ht="20.25" x14ac:dyDescent="0.25">
      <c r="A81" s="63"/>
      <c r="B81" s="92"/>
      <c r="C81" s="96" t="s">
        <v>42</v>
      </c>
      <c r="D81" s="96"/>
      <c r="E81" s="96"/>
      <c r="F81" s="96"/>
      <c r="G81" s="31"/>
    </row>
    <row r="82" spans="1:7" x14ac:dyDescent="0.25">
      <c r="B82" s="64" t="s">
        <v>12</v>
      </c>
      <c r="C82" s="48">
        <v>6.3</v>
      </c>
      <c r="D82" s="37"/>
      <c r="E82" s="9"/>
    </row>
    <row r="83" spans="1:7" x14ac:dyDescent="0.25">
      <c r="B83" s="65" t="s">
        <v>9</v>
      </c>
      <c r="C83" s="49">
        <v>316</v>
      </c>
      <c r="D83" s="97" t="s">
        <v>16</v>
      </c>
      <c r="E83" s="98"/>
      <c r="F83" s="101">
        <f>C84/C83</f>
        <v>29.997310126582278</v>
      </c>
    </row>
    <row r="84" spans="1:7" x14ac:dyDescent="0.25">
      <c r="B84" s="65" t="s">
        <v>10</v>
      </c>
      <c r="C84" s="50">
        <v>9479.15</v>
      </c>
      <c r="D84" s="99"/>
      <c r="E84" s="100"/>
      <c r="F84" s="102"/>
    </row>
    <row r="85" spans="1:7" x14ac:dyDescent="0.25">
      <c r="B85" s="66"/>
      <c r="C85" s="30"/>
      <c r="D85" s="38"/>
    </row>
    <row r="86" spans="1:7" x14ac:dyDescent="0.3">
      <c r="B86" s="67" t="s">
        <v>7</v>
      </c>
      <c r="C86" s="51" t="s">
        <v>43</v>
      </c>
    </row>
    <row r="87" spans="1:7" x14ac:dyDescent="0.3">
      <c r="B87" s="67" t="s">
        <v>11</v>
      </c>
      <c r="C87" s="51">
        <v>75</v>
      </c>
    </row>
    <row r="88" spans="1:7" x14ac:dyDescent="0.3">
      <c r="B88" s="67" t="s">
        <v>13</v>
      </c>
      <c r="C88" s="42" t="s">
        <v>39</v>
      </c>
      <c r="D88" s="32"/>
    </row>
    <row r="89" spans="1:7" ht="24" thickBot="1" x14ac:dyDescent="0.3">
      <c r="B89" s="68"/>
      <c r="C89" s="33"/>
    </row>
    <row r="90" spans="1:7" ht="48" thickBot="1" x14ac:dyDescent="0.3">
      <c r="A90" s="103" t="s">
        <v>17</v>
      </c>
      <c r="B90" s="104"/>
      <c r="C90" s="18" t="s">
        <v>19</v>
      </c>
      <c r="D90" s="105" t="s">
        <v>21</v>
      </c>
      <c r="E90" s="106"/>
      <c r="F90" s="1" t="s">
        <v>20</v>
      </c>
    </row>
    <row r="91" spans="1:7" ht="24" customHeight="1" thickBot="1" x14ac:dyDescent="0.3">
      <c r="A91" s="77" t="s">
        <v>44</v>
      </c>
      <c r="B91" s="78"/>
      <c r="C91" s="43">
        <v>50.01</v>
      </c>
      <c r="D91" s="52">
        <v>6.3</v>
      </c>
      <c r="E91" s="14" t="s">
        <v>23</v>
      </c>
      <c r="F91" s="21">
        <f t="shared" ref="F91:F98" si="2">C91*D91</f>
        <v>315.06299999999999</v>
      </c>
      <c r="G91" s="79"/>
    </row>
    <row r="92" spans="1:7" ht="49.5" customHeight="1" x14ac:dyDescent="0.25">
      <c r="A92" s="80" t="s">
        <v>26</v>
      </c>
      <c r="B92" s="81"/>
      <c r="C92" s="39">
        <v>210</v>
      </c>
      <c r="D92" s="53"/>
      <c r="E92" s="15" t="s">
        <v>24</v>
      </c>
      <c r="F92" s="22">
        <f t="shared" si="2"/>
        <v>0</v>
      </c>
      <c r="G92" s="79"/>
    </row>
    <row r="93" spans="1:7" ht="48.75" customHeight="1" thickBot="1" x14ac:dyDescent="0.3">
      <c r="A93" s="82" t="s">
        <v>18</v>
      </c>
      <c r="B93" s="83"/>
      <c r="C93" s="40">
        <v>880</v>
      </c>
      <c r="D93" s="54"/>
      <c r="E93" s="16" t="s">
        <v>24</v>
      </c>
      <c r="F93" s="23">
        <f t="shared" si="2"/>
        <v>0</v>
      </c>
      <c r="G93" s="79"/>
    </row>
    <row r="94" spans="1:7" ht="66" customHeight="1" thickBot="1" x14ac:dyDescent="0.3">
      <c r="A94" s="84" t="s">
        <v>27</v>
      </c>
      <c r="B94" s="85"/>
      <c r="C94" s="44">
        <v>1620</v>
      </c>
      <c r="D94" s="55">
        <v>6.3</v>
      </c>
      <c r="E94" s="19" t="s">
        <v>23</v>
      </c>
      <c r="F94" s="24">
        <f t="shared" si="2"/>
        <v>10206</v>
      </c>
      <c r="G94" s="79"/>
    </row>
    <row r="95" spans="1:7" ht="44.25" customHeight="1" x14ac:dyDescent="0.25">
      <c r="A95" s="80" t="s">
        <v>28</v>
      </c>
      <c r="B95" s="81"/>
      <c r="C95" s="60">
        <f>10500+12600</f>
        <v>23100</v>
      </c>
      <c r="D95" s="56"/>
      <c r="E95" s="15" t="s">
        <v>23</v>
      </c>
      <c r="F95" s="22">
        <f t="shared" si="2"/>
        <v>0</v>
      </c>
      <c r="G95" s="79"/>
    </row>
    <row r="96" spans="1:7" ht="111" customHeight="1" x14ac:dyDescent="0.25">
      <c r="A96" s="86" t="s">
        <v>30</v>
      </c>
      <c r="B96" s="87"/>
      <c r="C96" s="45">
        <v>1000</v>
      </c>
      <c r="D96" s="57"/>
      <c r="E96" s="17" t="s">
        <v>23</v>
      </c>
      <c r="F96" s="25">
        <f t="shared" si="2"/>
        <v>0</v>
      </c>
      <c r="G96" s="79"/>
    </row>
    <row r="97" spans="1:7" ht="66.75" customHeight="1" x14ac:dyDescent="0.25">
      <c r="A97" s="86" t="s">
        <v>29</v>
      </c>
      <c r="B97" s="87"/>
      <c r="C97" s="46">
        <v>18872</v>
      </c>
      <c r="D97" s="58"/>
      <c r="E97" s="17" t="s">
        <v>23</v>
      </c>
      <c r="F97" s="25">
        <f t="shared" si="2"/>
        <v>0</v>
      </c>
      <c r="G97" s="79"/>
    </row>
    <row r="98" spans="1:7" ht="102" customHeight="1" x14ac:dyDescent="0.25">
      <c r="A98" s="86" t="s">
        <v>31</v>
      </c>
      <c r="B98" s="87"/>
      <c r="C98" s="46">
        <v>4600</v>
      </c>
      <c r="D98" s="58"/>
      <c r="E98" s="17" t="s">
        <v>23</v>
      </c>
      <c r="F98" s="25">
        <f t="shared" si="2"/>
        <v>0</v>
      </c>
      <c r="G98" s="79"/>
    </row>
    <row r="99" spans="1:7" ht="92.25" customHeight="1" x14ac:dyDescent="0.25">
      <c r="A99" s="86" t="s">
        <v>32</v>
      </c>
      <c r="B99" s="87"/>
      <c r="C99" s="46">
        <v>944</v>
      </c>
      <c r="D99" s="58"/>
      <c r="E99" s="17" t="s">
        <v>23</v>
      </c>
      <c r="F99" s="25">
        <f>C99*D99</f>
        <v>0</v>
      </c>
      <c r="G99" s="79"/>
    </row>
    <row r="100" spans="1:7" ht="83.25" customHeight="1" x14ac:dyDescent="0.25">
      <c r="A100" s="86" t="s">
        <v>33</v>
      </c>
      <c r="B100" s="87"/>
      <c r="C100" s="46">
        <v>4300</v>
      </c>
      <c r="D100" s="58"/>
      <c r="E100" s="17" t="s">
        <v>23</v>
      </c>
      <c r="F100" s="25">
        <f>C100*D100</f>
        <v>0</v>
      </c>
      <c r="G100" s="79"/>
    </row>
    <row r="101" spans="1:7" ht="91.5" customHeight="1" thickBot="1" x14ac:dyDescent="0.3">
      <c r="A101" s="82" t="s">
        <v>34</v>
      </c>
      <c r="B101" s="83"/>
      <c r="C101" s="47">
        <v>3100</v>
      </c>
      <c r="D101" s="59"/>
      <c r="E101" s="16" t="s">
        <v>23</v>
      </c>
      <c r="F101" s="26">
        <f>C101*D101</f>
        <v>0</v>
      </c>
      <c r="G101" s="79"/>
    </row>
    <row r="102" spans="1:7" x14ac:dyDescent="0.25">
      <c r="B102" s="2"/>
      <c r="C102" s="2"/>
      <c r="D102" s="3"/>
      <c r="E102" s="3"/>
      <c r="G102" s="34"/>
    </row>
    <row r="103" spans="1:7" ht="25.5" x14ac:dyDescent="0.25">
      <c r="B103" s="62" t="s">
        <v>14</v>
      </c>
      <c r="C103" s="5"/>
    </row>
    <row r="104" spans="1:7" ht="20.25" x14ac:dyDescent="0.25">
      <c r="B104" s="74" t="s">
        <v>6</v>
      </c>
      <c r="C104" s="7" t="s">
        <v>0</v>
      </c>
      <c r="D104" s="8">
        <f>IF(F91&gt;0, ROUND((F91+C84)/C84,2), 0)</f>
        <v>1.03</v>
      </c>
      <c r="E104" s="8"/>
      <c r="F104" s="9"/>
      <c r="G104" s="6"/>
    </row>
    <row r="105" spans="1:7" x14ac:dyDescent="0.25">
      <c r="B105" s="74"/>
      <c r="C105" s="7" t="s">
        <v>1</v>
      </c>
      <c r="D105" s="8">
        <f>IF(SUM(F92:F93)&gt;0,ROUND((F92+F93+C84)/C84,2),0)</f>
        <v>0</v>
      </c>
      <c r="E105" s="8"/>
      <c r="F105" s="10"/>
      <c r="G105" s="35"/>
    </row>
    <row r="106" spans="1:7" x14ac:dyDescent="0.25">
      <c r="B106" s="74"/>
      <c r="C106" s="7" t="s">
        <v>2</v>
      </c>
      <c r="D106" s="8">
        <f>IF(F94&gt;0,ROUND((F94+C84)/C84,2),0)</f>
        <v>2.08</v>
      </c>
      <c r="E106" s="11"/>
      <c r="F106" s="10"/>
    </row>
    <row r="107" spans="1:7" x14ac:dyDescent="0.25">
      <c r="B107" s="74"/>
      <c r="C107" s="12" t="s">
        <v>3</v>
      </c>
      <c r="D107" s="27">
        <f>IF(SUM(F95:F101)&gt;0,ROUND((SUM(F95:F101)+C84)/C84,2),0)</f>
        <v>0</v>
      </c>
      <c r="E107" s="9"/>
      <c r="F107" s="10"/>
    </row>
    <row r="108" spans="1:7" ht="25.5" x14ac:dyDescent="0.25">
      <c r="C108" s="28" t="s">
        <v>4</v>
      </c>
      <c r="D108" s="29">
        <f>SUM(D104:D107)-IF(VALUE(COUNTIF(D104:D107,"&gt;0"))=4,3,0)-IF(VALUE(COUNTIF(D104:D107,"&gt;0"))=3,2,0)-IF(VALUE(COUNTIF(D104:D107,"&gt;0"))=2,1,0)</f>
        <v>2.1100000000000003</v>
      </c>
      <c r="E108" s="20"/>
    </row>
    <row r="109" spans="1:7" x14ac:dyDescent="0.25">
      <c r="D109" s="13"/>
    </row>
    <row r="110" spans="1:7" ht="51" x14ac:dyDescent="0.35">
      <c r="A110" s="69"/>
      <c r="B110" s="70" t="s">
        <v>22</v>
      </c>
      <c r="C110" s="75">
        <f>D108*C84</f>
        <v>20001.006500000003</v>
      </c>
      <c r="D110" s="75"/>
    </row>
    <row r="111" spans="1:7" ht="20.25" x14ac:dyDescent="0.3">
      <c r="B111" s="71" t="s">
        <v>8</v>
      </c>
      <c r="C111" s="76">
        <f>C110/C83</f>
        <v>63.29432436708862</v>
      </c>
      <c r="D111" s="76"/>
      <c r="F111" s="6"/>
      <c r="G111" s="36"/>
    </row>
    <row r="114" spans="1:7" ht="60.75" x14ac:dyDescent="0.8">
      <c r="A114" s="88" t="s">
        <v>51</v>
      </c>
      <c r="B114" s="88"/>
      <c r="C114" s="88"/>
      <c r="D114" s="88"/>
      <c r="E114" s="88"/>
      <c r="F114" s="88"/>
      <c r="G114" s="88"/>
    </row>
    <row r="115" spans="1:7" x14ac:dyDescent="0.25">
      <c r="A115" s="89" t="s">
        <v>25</v>
      </c>
      <c r="B115" s="89"/>
      <c r="C115" s="89"/>
      <c r="D115" s="89"/>
      <c r="E115" s="89"/>
      <c r="F115" s="89"/>
    </row>
    <row r="116" spans="1:7" x14ac:dyDescent="0.25">
      <c r="F116" s="6"/>
    </row>
    <row r="117" spans="1:7" ht="25.5" x14ac:dyDescent="0.25">
      <c r="B117" s="62" t="s">
        <v>5</v>
      </c>
      <c r="C117" s="5"/>
    </row>
    <row r="118" spans="1:7" ht="20.25" customHeight="1" x14ac:dyDescent="0.25">
      <c r="A118" s="63"/>
      <c r="B118" s="90" t="s">
        <v>15</v>
      </c>
      <c r="C118" s="93" t="s">
        <v>35</v>
      </c>
      <c r="D118" s="94"/>
      <c r="E118" s="94"/>
      <c r="F118" s="95"/>
      <c r="G118" s="31"/>
    </row>
    <row r="119" spans="1:7" ht="20.25" customHeight="1" x14ac:dyDescent="0.25">
      <c r="A119" s="63"/>
      <c r="B119" s="91"/>
      <c r="C119" s="96" t="s">
        <v>36</v>
      </c>
      <c r="D119" s="96"/>
      <c r="E119" s="96"/>
      <c r="F119" s="96"/>
      <c r="G119" s="31"/>
    </row>
    <row r="120" spans="1:7" ht="20.25" x14ac:dyDescent="0.25">
      <c r="A120" s="63"/>
      <c r="B120" s="92"/>
      <c r="C120" s="96" t="s">
        <v>47</v>
      </c>
      <c r="D120" s="96"/>
      <c r="E120" s="96"/>
      <c r="F120" s="96"/>
      <c r="G120" s="31"/>
    </row>
    <row r="121" spans="1:7" x14ac:dyDescent="0.25">
      <c r="B121" s="64" t="s">
        <v>12</v>
      </c>
      <c r="C121" s="48">
        <v>17</v>
      </c>
      <c r="D121" s="37"/>
      <c r="E121" s="9"/>
    </row>
    <row r="122" spans="1:7" x14ac:dyDescent="0.25">
      <c r="B122" s="65" t="s">
        <v>9</v>
      </c>
      <c r="C122" s="49">
        <v>672</v>
      </c>
      <c r="D122" s="97" t="s">
        <v>16</v>
      </c>
      <c r="E122" s="98"/>
      <c r="F122" s="101">
        <f>C123/C122</f>
        <v>34.949553571428567</v>
      </c>
    </row>
    <row r="123" spans="1:7" x14ac:dyDescent="0.25">
      <c r="B123" s="65" t="s">
        <v>10</v>
      </c>
      <c r="C123" s="50">
        <v>23486.1</v>
      </c>
      <c r="D123" s="99"/>
      <c r="E123" s="100"/>
      <c r="F123" s="102"/>
    </row>
    <row r="124" spans="1:7" x14ac:dyDescent="0.25">
      <c r="B124" s="66"/>
      <c r="C124" s="30"/>
      <c r="D124" s="38"/>
    </row>
    <row r="125" spans="1:7" x14ac:dyDescent="0.3">
      <c r="B125" s="67" t="s">
        <v>7</v>
      </c>
      <c r="C125" s="51" t="s">
        <v>48</v>
      </c>
    </row>
    <row r="126" spans="1:7" x14ac:dyDescent="0.3">
      <c r="B126" s="67" t="s">
        <v>11</v>
      </c>
      <c r="C126" s="51">
        <v>80</v>
      </c>
    </row>
    <row r="127" spans="1:7" x14ac:dyDescent="0.3">
      <c r="B127" s="67" t="s">
        <v>13</v>
      </c>
      <c r="C127" s="42" t="s">
        <v>39</v>
      </c>
      <c r="D127" s="32"/>
    </row>
    <row r="128" spans="1:7" ht="24" thickBot="1" x14ac:dyDescent="0.3">
      <c r="B128" s="68"/>
      <c r="C128" s="33"/>
    </row>
    <row r="129" spans="1:7" ht="48" thickBot="1" x14ac:dyDescent="0.3">
      <c r="A129" s="103" t="s">
        <v>17</v>
      </c>
      <c r="B129" s="104"/>
      <c r="C129" s="18" t="s">
        <v>19</v>
      </c>
      <c r="D129" s="105" t="s">
        <v>21</v>
      </c>
      <c r="E129" s="106"/>
      <c r="F129" s="1" t="s">
        <v>20</v>
      </c>
    </row>
    <row r="130" spans="1:7" ht="24" customHeight="1" thickBot="1" x14ac:dyDescent="0.3">
      <c r="A130" s="77" t="s">
        <v>44</v>
      </c>
      <c r="B130" s="78"/>
      <c r="C130" s="43">
        <v>85.76</v>
      </c>
      <c r="D130" s="52">
        <v>17</v>
      </c>
      <c r="E130" s="14" t="s">
        <v>23</v>
      </c>
      <c r="F130" s="21">
        <f t="shared" ref="F130:F138" si="3">C130*D130</f>
        <v>1457.92</v>
      </c>
      <c r="G130" s="79"/>
    </row>
    <row r="131" spans="1:7" ht="46.5" customHeight="1" x14ac:dyDescent="0.25">
      <c r="A131" s="80" t="s">
        <v>26</v>
      </c>
      <c r="B131" s="81"/>
      <c r="C131" s="39">
        <v>210</v>
      </c>
      <c r="D131" s="53"/>
      <c r="E131" s="15" t="s">
        <v>24</v>
      </c>
      <c r="F131" s="22">
        <f t="shared" si="3"/>
        <v>0</v>
      </c>
      <c r="G131" s="79"/>
    </row>
    <row r="132" spans="1:7" ht="52.5" customHeight="1" thickBot="1" x14ac:dyDescent="0.3">
      <c r="A132" s="82" t="s">
        <v>18</v>
      </c>
      <c r="B132" s="83"/>
      <c r="C132" s="40">
        <v>880</v>
      </c>
      <c r="D132" s="54"/>
      <c r="E132" s="16" t="s">
        <v>24</v>
      </c>
      <c r="F132" s="23">
        <f t="shared" si="3"/>
        <v>0</v>
      </c>
      <c r="G132" s="79"/>
    </row>
    <row r="133" spans="1:7" ht="75" customHeight="1" thickBot="1" x14ac:dyDescent="0.3">
      <c r="A133" s="84" t="s">
        <v>27</v>
      </c>
      <c r="B133" s="85"/>
      <c r="C133" s="44">
        <v>1620</v>
      </c>
      <c r="D133" s="55">
        <v>17</v>
      </c>
      <c r="E133" s="19" t="s">
        <v>23</v>
      </c>
      <c r="F133" s="24">
        <f t="shared" si="3"/>
        <v>27540</v>
      </c>
      <c r="G133" s="79"/>
    </row>
    <row r="134" spans="1:7" ht="45.75" customHeight="1" x14ac:dyDescent="0.25">
      <c r="A134" s="80" t="s">
        <v>28</v>
      </c>
      <c r="B134" s="81"/>
      <c r="C134" s="60">
        <f>10500+12600</f>
        <v>23100</v>
      </c>
      <c r="D134" s="56"/>
      <c r="E134" s="15" t="s">
        <v>23</v>
      </c>
      <c r="F134" s="22">
        <f t="shared" si="3"/>
        <v>0</v>
      </c>
      <c r="G134" s="79"/>
    </row>
    <row r="135" spans="1:7" ht="119.25" customHeight="1" x14ac:dyDescent="0.25">
      <c r="A135" s="86" t="s">
        <v>30</v>
      </c>
      <c r="B135" s="87"/>
      <c r="C135" s="45">
        <v>1000</v>
      </c>
      <c r="D135" s="57"/>
      <c r="E135" s="17" t="s">
        <v>23</v>
      </c>
      <c r="F135" s="25">
        <f t="shared" si="3"/>
        <v>0</v>
      </c>
      <c r="G135" s="79"/>
    </row>
    <row r="136" spans="1:7" ht="70.5" customHeight="1" x14ac:dyDescent="0.25">
      <c r="A136" s="86" t="s">
        <v>29</v>
      </c>
      <c r="B136" s="87"/>
      <c r="C136" s="46">
        <v>18872</v>
      </c>
      <c r="D136" s="58"/>
      <c r="E136" s="17" t="s">
        <v>23</v>
      </c>
      <c r="F136" s="25">
        <f t="shared" si="3"/>
        <v>0</v>
      </c>
      <c r="G136" s="79"/>
    </row>
    <row r="137" spans="1:7" ht="115.5" customHeight="1" x14ac:dyDescent="0.25">
      <c r="A137" s="86" t="s">
        <v>31</v>
      </c>
      <c r="B137" s="87"/>
      <c r="C137" s="46">
        <v>4600</v>
      </c>
      <c r="D137" s="58"/>
      <c r="E137" s="17" t="s">
        <v>23</v>
      </c>
      <c r="F137" s="25">
        <f t="shared" si="3"/>
        <v>0</v>
      </c>
      <c r="G137" s="79"/>
    </row>
    <row r="138" spans="1:7" ht="90.75" customHeight="1" x14ac:dyDescent="0.25">
      <c r="A138" s="86" t="s">
        <v>32</v>
      </c>
      <c r="B138" s="87"/>
      <c r="C138" s="46">
        <v>944</v>
      </c>
      <c r="D138" s="58"/>
      <c r="E138" s="17"/>
      <c r="F138" s="25">
        <f t="shared" si="3"/>
        <v>0</v>
      </c>
      <c r="G138" s="79"/>
    </row>
    <row r="139" spans="1:7" ht="63.75" customHeight="1" x14ac:dyDescent="0.25">
      <c r="A139" s="86" t="s">
        <v>33</v>
      </c>
      <c r="B139" s="87"/>
      <c r="C139" s="46">
        <v>4300</v>
      </c>
      <c r="D139" s="58"/>
      <c r="E139" s="17" t="s">
        <v>23</v>
      </c>
      <c r="F139" s="25">
        <f>C139*D139</f>
        <v>0</v>
      </c>
      <c r="G139" s="79"/>
    </row>
    <row r="140" spans="1:7" ht="90" customHeight="1" thickBot="1" x14ac:dyDescent="0.3">
      <c r="A140" s="82" t="s">
        <v>34</v>
      </c>
      <c r="B140" s="83"/>
      <c r="C140" s="47">
        <v>3100</v>
      </c>
      <c r="D140" s="59"/>
      <c r="E140" s="16" t="s">
        <v>23</v>
      </c>
      <c r="F140" s="26">
        <f>C140*D140</f>
        <v>0</v>
      </c>
      <c r="G140" s="79"/>
    </row>
    <row r="141" spans="1:7" x14ac:dyDescent="0.25">
      <c r="B141" s="2"/>
      <c r="C141" s="2"/>
      <c r="D141" s="3"/>
      <c r="E141" s="3"/>
      <c r="G141" s="34"/>
    </row>
    <row r="142" spans="1:7" ht="25.5" x14ac:dyDescent="0.25">
      <c r="B142" s="62" t="s">
        <v>14</v>
      </c>
      <c r="C142" s="5"/>
    </row>
    <row r="143" spans="1:7" ht="20.25" x14ac:dyDescent="0.25">
      <c r="B143" s="74" t="s">
        <v>6</v>
      </c>
      <c r="C143" s="7" t="s">
        <v>0</v>
      </c>
      <c r="D143" s="8">
        <f>IF(F130&gt;0, ROUND((F130+C123)/C123,2), 0)</f>
        <v>1.06</v>
      </c>
      <c r="E143" s="8"/>
      <c r="F143" s="9"/>
      <c r="G143" s="6"/>
    </row>
    <row r="144" spans="1:7" x14ac:dyDescent="0.25">
      <c r="B144" s="74"/>
      <c r="C144" s="7" t="s">
        <v>1</v>
      </c>
      <c r="D144" s="8">
        <f>IF(SUM(F131:F132)&gt;0,ROUND((F131+F132+C123)/C123,2),0)</f>
        <v>0</v>
      </c>
      <c r="E144" s="8"/>
      <c r="F144" s="10"/>
      <c r="G144" s="35"/>
    </row>
    <row r="145" spans="1:7" x14ac:dyDescent="0.25">
      <c r="B145" s="74"/>
      <c r="C145" s="7" t="s">
        <v>2</v>
      </c>
      <c r="D145" s="8">
        <f>IF(F133&gt;0,ROUND((F133+C123)/C123,2),0)</f>
        <v>2.17</v>
      </c>
      <c r="E145" s="11"/>
      <c r="F145" s="10"/>
    </row>
    <row r="146" spans="1:7" x14ac:dyDescent="0.25">
      <c r="B146" s="74"/>
      <c r="C146" s="12" t="s">
        <v>3</v>
      </c>
      <c r="D146" s="27">
        <f>IF(SUM(F134:F140)&gt;0,ROUND((SUM(F134:F140)+C123)/C123,2),0)</f>
        <v>0</v>
      </c>
      <c r="E146" s="9"/>
      <c r="F146" s="10"/>
    </row>
    <row r="147" spans="1:7" ht="25.5" x14ac:dyDescent="0.25">
      <c r="C147" s="28" t="s">
        <v>4</v>
      </c>
      <c r="D147" s="29">
        <f>SUM(D143:D146)-IF(VALUE(COUNTIF(D143:D146,"&gt;0"))=4,3,0)-IF(VALUE(COUNTIF(D143:D146,"&gt;0"))=3,2,0)-IF(VALUE(COUNTIF(D143:D146,"&gt;0"))=2,1,0)</f>
        <v>2.23</v>
      </c>
      <c r="E147" s="20"/>
    </row>
    <row r="148" spans="1:7" x14ac:dyDescent="0.25">
      <c r="D148" s="13"/>
    </row>
    <row r="149" spans="1:7" ht="51" x14ac:dyDescent="0.35">
      <c r="A149" s="69"/>
      <c r="B149" s="70" t="s">
        <v>22</v>
      </c>
      <c r="C149" s="75">
        <f>D147*C123</f>
        <v>52374.002999999997</v>
      </c>
      <c r="D149" s="75"/>
    </row>
    <row r="150" spans="1:7" ht="20.25" x14ac:dyDescent="0.3">
      <c r="B150" s="71" t="s">
        <v>8</v>
      </c>
      <c r="C150" s="76">
        <f>C149/C122</f>
        <v>77.937504464285709</v>
      </c>
      <c r="D150" s="76"/>
      <c r="F150" s="6"/>
      <c r="G150" s="36"/>
    </row>
    <row r="151" spans="1:7" ht="60.75" x14ac:dyDescent="0.8">
      <c r="A151" s="88" t="s">
        <v>52</v>
      </c>
      <c r="B151" s="88"/>
      <c r="C151" s="88"/>
      <c r="D151" s="88"/>
      <c r="E151" s="88"/>
      <c r="F151" s="88"/>
      <c r="G151" s="88"/>
    </row>
    <row r="152" spans="1:7" x14ac:dyDescent="0.25">
      <c r="A152" s="89" t="s">
        <v>25</v>
      </c>
      <c r="B152" s="89"/>
      <c r="C152" s="89"/>
      <c r="D152" s="89"/>
      <c r="E152" s="89"/>
      <c r="F152" s="89"/>
    </row>
    <row r="153" spans="1:7" x14ac:dyDescent="0.25">
      <c r="A153" s="72"/>
      <c r="B153" s="72"/>
      <c r="F153" s="6"/>
    </row>
    <row r="154" spans="1:7" ht="25.5" x14ac:dyDescent="0.25">
      <c r="A154" s="72"/>
      <c r="B154" s="62" t="s">
        <v>5</v>
      </c>
      <c r="C154" s="5"/>
    </row>
    <row r="155" spans="1:7" ht="20.25" x14ac:dyDescent="0.25">
      <c r="A155" s="63"/>
      <c r="B155" s="90" t="s">
        <v>15</v>
      </c>
      <c r="C155" s="93" t="s">
        <v>35</v>
      </c>
      <c r="D155" s="94"/>
      <c r="E155" s="94"/>
      <c r="F155" s="95"/>
      <c r="G155" s="31"/>
    </row>
    <row r="156" spans="1:7" ht="20.25" x14ac:dyDescent="0.25">
      <c r="A156" s="63"/>
      <c r="B156" s="91"/>
      <c r="C156" s="96" t="s">
        <v>36</v>
      </c>
      <c r="D156" s="96"/>
      <c r="E156" s="96"/>
      <c r="F156" s="96"/>
      <c r="G156" s="31"/>
    </row>
    <row r="157" spans="1:7" ht="20.25" x14ac:dyDescent="0.25">
      <c r="A157" s="63"/>
      <c r="B157" s="92"/>
      <c r="C157" s="96" t="s">
        <v>45</v>
      </c>
      <c r="D157" s="96"/>
      <c r="E157" s="96"/>
      <c r="F157" s="96"/>
      <c r="G157" s="31"/>
    </row>
    <row r="158" spans="1:7" x14ac:dyDescent="0.25">
      <c r="A158" s="72"/>
      <c r="B158" s="64" t="s">
        <v>12</v>
      </c>
      <c r="C158" s="48">
        <v>3.1</v>
      </c>
      <c r="D158" s="37"/>
      <c r="E158" s="9"/>
    </row>
    <row r="159" spans="1:7" x14ac:dyDescent="0.25">
      <c r="A159" s="72"/>
      <c r="B159" s="65" t="s">
        <v>9</v>
      </c>
      <c r="C159" s="49">
        <v>163</v>
      </c>
      <c r="D159" s="97" t="s">
        <v>16</v>
      </c>
      <c r="E159" s="98"/>
      <c r="F159" s="101">
        <f>C160/C159</f>
        <v>27.8521472392638</v>
      </c>
    </row>
    <row r="160" spans="1:7" x14ac:dyDescent="0.25">
      <c r="A160" s="72"/>
      <c r="B160" s="65" t="s">
        <v>10</v>
      </c>
      <c r="C160" s="50">
        <v>4539.8999999999996</v>
      </c>
      <c r="D160" s="99"/>
      <c r="E160" s="100"/>
      <c r="F160" s="102"/>
    </row>
    <row r="161" spans="1:7" x14ac:dyDescent="0.25">
      <c r="A161" s="72"/>
      <c r="B161" s="66"/>
      <c r="C161" s="30"/>
      <c r="D161" s="38"/>
    </row>
    <row r="162" spans="1:7" x14ac:dyDescent="0.3">
      <c r="A162" s="72"/>
      <c r="B162" s="67" t="s">
        <v>7</v>
      </c>
      <c r="C162" s="51" t="s">
        <v>46</v>
      </c>
    </row>
    <row r="163" spans="1:7" x14ac:dyDescent="0.3">
      <c r="A163" s="72"/>
      <c r="B163" s="67" t="s">
        <v>11</v>
      </c>
      <c r="C163" s="51">
        <v>55</v>
      </c>
    </row>
    <row r="164" spans="1:7" x14ac:dyDescent="0.3">
      <c r="A164" s="72"/>
      <c r="B164" s="67" t="s">
        <v>13</v>
      </c>
      <c r="C164" s="42" t="s">
        <v>39</v>
      </c>
      <c r="D164" s="32"/>
    </row>
    <row r="165" spans="1:7" ht="24" thickBot="1" x14ac:dyDescent="0.3">
      <c r="A165" s="72"/>
      <c r="B165" s="68"/>
      <c r="C165" s="33"/>
    </row>
    <row r="166" spans="1:7" ht="48" thickBot="1" x14ac:dyDescent="0.3">
      <c r="A166" s="103" t="s">
        <v>17</v>
      </c>
      <c r="B166" s="104"/>
      <c r="C166" s="18" t="s">
        <v>19</v>
      </c>
      <c r="D166" s="105" t="s">
        <v>21</v>
      </c>
      <c r="E166" s="106"/>
      <c r="F166" s="1" t="s">
        <v>20</v>
      </c>
    </row>
    <row r="167" spans="1:7" ht="29.25" customHeight="1" thickBot="1" x14ac:dyDescent="0.3">
      <c r="A167" s="77" t="s">
        <v>44</v>
      </c>
      <c r="B167" s="78"/>
      <c r="C167" s="43">
        <v>50.01</v>
      </c>
      <c r="D167" s="52">
        <v>3.1</v>
      </c>
      <c r="E167" s="14" t="s">
        <v>23</v>
      </c>
      <c r="F167" s="21">
        <f t="shared" ref="F167:F174" si="4">C167*D167</f>
        <v>155.03100000000001</v>
      </c>
      <c r="G167" s="79"/>
    </row>
    <row r="168" spans="1:7" ht="43.5" customHeight="1" x14ac:dyDescent="0.25">
      <c r="A168" s="80" t="s">
        <v>26</v>
      </c>
      <c r="B168" s="81"/>
      <c r="C168" s="39">
        <v>210</v>
      </c>
      <c r="D168" s="53"/>
      <c r="E168" s="15" t="s">
        <v>24</v>
      </c>
      <c r="F168" s="22">
        <f t="shared" si="4"/>
        <v>0</v>
      </c>
      <c r="G168" s="79"/>
    </row>
    <row r="169" spans="1:7" ht="52.5" customHeight="1" thickBot="1" x14ac:dyDescent="0.3">
      <c r="A169" s="82" t="s">
        <v>18</v>
      </c>
      <c r="B169" s="83"/>
      <c r="C169" s="40">
        <v>880</v>
      </c>
      <c r="D169" s="54"/>
      <c r="E169" s="16" t="s">
        <v>24</v>
      </c>
      <c r="F169" s="23">
        <f t="shared" si="4"/>
        <v>0</v>
      </c>
      <c r="G169" s="79"/>
    </row>
    <row r="170" spans="1:7" ht="63.75" customHeight="1" thickBot="1" x14ac:dyDescent="0.3">
      <c r="A170" s="84" t="s">
        <v>27</v>
      </c>
      <c r="B170" s="85"/>
      <c r="C170" s="44">
        <v>1620</v>
      </c>
      <c r="D170" s="55">
        <v>3.1</v>
      </c>
      <c r="E170" s="19" t="s">
        <v>23</v>
      </c>
      <c r="F170" s="24">
        <f t="shared" si="4"/>
        <v>5022</v>
      </c>
      <c r="G170" s="79"/>
    </row>
    <row r="171" spans="1:7" ht="45.75" customHeight="1" x14ac:dyDescent="0.25">
      <c r="A171" s="80" t="s">
        <v>28</v>
      </c>
      <c r="B171" s="81"/>
      <c r="C171" s="60">
        <f>10500+12600</f>
        <v>23100</v>
      </c>
      <c r="D171" s="56"/>
      <c r="E171" s="15" t="s">
        <v>23</v>
      </c>
      <c r="F171" s="22">
        <f t="shared" si="4"/>
        <v>0</v>
      </c>
      <c r="G171" s="79"/>
    </row>
    <row r="172" spans="1:7" ht="109.5" customHeight="1" x14ac:dyDescent="0.25">
      <c r="A172" s="86" t="s">
        <v>30</v>
      </c>
      <c r="B172" s="87"/>
      <c r="C172" s="45">
        <v>1000</v>
      </c>
      <c r="D172" s="57"/>
      <c r="E172" s="17" t="s">
        <v>23</v>
      </c>
      <c r="F172" s="25">
        <f t="shared" si="4"/>
        <v>0</v>
      </c>
      <c r="G172" s="79"/>
    </row>
    <row r="173" spans="1:7" ht="72" customHeight="1" x14ac:dyDescent="0.25">
      <c r="A173" s="86" t="s">
        <v>29</v>
      </c>
      <c r="B173" s="87"/>
      <c r="C173" s="46">
        <v>18872</v>
      </c>
      <c r="D173" s="58"/>
      <c r="E173" s="17" t="s">
        <v>23</v>
      </c>
      <c r="F173" s="25">
        <f t="shared" si="4"/>
        <v>0</v>
      </c>
      <c r="G173" s="79"/>
    </row>
    <row r="174" spans="1:7" ht="119.25" customHeight="1" x14ac:dyDescent="0.25">
      <c r="A174" s="86" t="s">
        <v>31</v>
      </c>
      <c r="B174" s="87"/>
      <c r="C174" s="46">
        <v>4600</v>
      </c>
      <c r="D174" s="58"/>
      <c r="E174" s="17" t="s">
        <v>23</v>
      </c>
      <c r="F174" s="25">
        <f t="shared" si="4"/>
        <v>0</v>
      </c>
      <c r="G174" s="79"/>
    </row>
    <row r="175" spans="1:7" ht="93" customHeight="1" x14ac:dyDescent="0.25">
      <c r="A175" s="86" t="s">
        <v>32</v>
      </c>
      <c r="B175" s="87"/>
      <c r="C175" s="46">
        <v>944</v>
      </c>
      <c r="D175" s="58"/>
      <c r="E175" s="17" t="s">
        <v>23</v>
      </c>
      <c r="F175" s="25">
        <f>C175*D175</f>
        <v>0</v>
      </c>
      <c r="G175" s="79"/>
    </row>
    <row r="176" spans="1:7" ht="90.75" customHeight="1" x14ac:dyDescent="0.25">
      <c r="A176" s="86" t="s">
        <v>33</v>
      </c>
      <c r="B176" s="87"/>
      <c r="C176" s="46">
        <v>4300</v>
      </c>
      <c r="D176" s="58"/>
      <c r="E176" s="17" t="s">
        <v>23</v>
      </c>
      <c r="F176" s="25">
        <f>C176*D176</f>
        <v>0</v>
      </c>
      <c r="G176" s="79"/>
    </row>
    <row r="177" spans="1:7" ht="99" customHeight="1" thickBot="1" x14ac:dyDescent="0.3">
      <c r="A177" s="82" t="s">
        <v>34</v>
      </c>
      <c r="B177" s="83"/>
      <c r="C177" s="47">
        <v>3100</v>
      </c>
      <c r="D177" s="59"/>
      <c r="E177" s="16" t="s">
        <v>23</v>
      </c>
      <c r="F177" s="26">
        <f>C177*D177</f>
        <v>0</v>
      </c>
      <c r="G177" s="79"/>
    </row>
    <row r="178" spans="1:7" x14ac:dyDescent="0.25">
      <c r="A178" s="72"/>
      <c r="B178" s="2"/>
      <c r="C178" s="2"/>
      <c r="D178" s="3"/>
      <c r="E178" s="3"/>
      <c r="G178" s="34"/>
    </row>
    <row r="179" spans="1:7" ht="25.5" x14ac:dyDescent="0.25">
      <c r="A179" s="72"/>
      <c r="B179" s="62" t="s">
        <v>14</v>
      </c>
      <c r="C179" s="5"/>
    </row>
    <row r="180" spans="1:7" ht="20.25" x14ac:dyDescent="0.25">
      <c r="A180" s="72"/>
      <c r="B180" s="74" t="s">
        <v>6</v>
      </c>
      <c r="C180" s="73" t="s">
        <v>0</v>
      </c>
      <c r="D180" s="8">
        <f>IF(F167&gt;0, ROUND((F167+C160)/C160,2), 0)</f>
        <v>1.03</v>
      </c>
      <c r="E180" s="8"/>
      <c r="F180" s="9"/>
      <c r="G180" s="6"/>
    </row>
    <row r="181" spans="1:7" x14ac:dyDescent="0.25">
      <c r="A181" s="72"/>
      <c r="B181" s="74"/>
      <c r="C181" s="73" t="s">
        <v>1</v>
      </c>
      <c r="D181" s="8">
        <f>IF(SUM(F168:F169)&gt;0,ROUND((F168+F169+C160)/C160,2),0)</f>
        <v>0</v>
      </c>
      <c r="E181" s="8"/>
      <c r="F181" s="10"/>
      <c r="G181" s="35"/>
    </row>
    <row r="182" spans="1:7" x14ac:dyDescent="0.25">
      <c r="A182" s="72"/>
      <c r="B182" s="74"/>
      <c r="C182" s="73" t="s">
        <v>2</v>
      </c>
      <c r="D182" s="8">
        <f>IF(F170&gt;0,ROUND((F170+C160)/C160,2),0)</f>
        <v>2.11</v>
      </c>
      <c r="E182" s="11"/>
      <c r="F182" s="10"/>
    </row>
    <row r="183" spans="1:7" x14ac:dyDescent="0.25">
      <c r="A183" s="72"/>
      <c r="B183" s="74"/>
      <c r="C183" s="12" t="s">
        <v>3</v>
      </c>
      <c r="D183" s="27">
        <f>IF(SUM(F171:F177)&gt;0,ROUND((SUM(F171:F177)+C160)/C160,2),0)</f>
        <v>0</v>
      </c>
      <c r="E183" s="9"/>
      <c r="F183" s="10"/>
    </row>
    <row r="184" spans="1:7" ht="25.5" x14ac:dyDescent="0.25">
      <c r="A184" s="72"/>
      <c r="B184" s="72"/>
      <c r="C184" s="28" t="s">
        <v>4</v>
      </c>
      <c r="D184" s="29">
        <f>SUM(D180:D183)-IF(VALUE(COUNTIF(D180:D183,"&gt;0"))=4,3,0)-IF(VALUE(COUNTIF(D180:D183,"&gt;0"))=3,2,0)-IF(VALUE(COUNTIF(D180:D183,"&gt;0"))=2,1,0)</f>
        <v>2.1399999999999997</v>
      </c>
      <c r="E184" s="20"/>
    </row>
    <row r="185" spans="1:7" x14ac:dyDescent="0.25">
      <c r="A185" s="72"/>
      <c r="B185" s="72"/>
      <c r="D185" s="13"/>
    </row>
    <row r="186" spans="1:7" ht="51" x14ac:dyDescent="0.35">
      <c r="A186" s="69"/>
      <c r="B186" s="70" t="s">
        <v>22</v>
      </c>
      <c r="C186" s="75">
        <f>D184*C160</f>
        <v>9715.3859999999986</v>
      </c>
      <c r="D186" s="75"/>
    </row>
    <row r="187" spans="1:7" x14ac:dyDescent="0.3">
      <c r="A187" s="72"/>
      <c r="B187" s="71" t="s">
        <v>8</v>
      </c>
      <c r="C187" s="76">
        <f>C186/C159</f>
        <v>59.603595092024534</v>
      </c>
      <c r="D187" s="76"/>
    </row>
  </sheetData>
  <mergeCells count="125">
    <mergeCell ref="B143:B146"/>
    <mergeCell ref="C149:D149"/>
    <mergeCell ref="C150:D150"/>
    <mergeCell ref="A137:B137"/>
    <mergeCell ref="A138:B138"/>
    <mergeCell ref="A139:B139"/>
    <mergeCell ref="A140:B140"/>
    <mergeCell ref="D122:E123"/>
    <mergeCell ref="F122:F123"/>
    <mergeCell ref="A129:B129"/>
    <mergeCell ref="D129:E129"/>
    <mergeCell ref="A130:B130"/>
    <mergeCell ref="D90:E90"/>
    <mergeCell ref="A91:B91"/>
    <mergeCell ref="G130:G140"/>
    <mergeCell ref="A131:B131"/>
    <mergeCell ref="A132:B132"/>
    <mergeCell ref="A133:B133"/>
    <mergeCell ref="A134:B134"/>
    <mergeCell ref="B104:B107"/>
    <mergeCell ref="C110:D110"/>
    <mergeCell ref="C111:D111"/>
    <mergeCell ref="A114:G114"/>
    <mergeCell ref="A115:F115"/>
    <mergeCell ref="B118:B120"/>
    <mergeCell ref="C118:F118"/>
    <mergeCell ref="C119:F119"/>
    <mergeCell ref="C120:F120"/>
    <mergeCell ref="A135:B135"/>
    <mergeCell ref="A136:B136"/>
    <mergeCell ref="A54:B54"/>
    <mergeCell ref="G91:G101"/>
    <mergeCell ref="A92:B92"/>
    <mergeCell ref="A93:B93"/>
    <mergeCell ref="A94:B94"/>
    <mergeCell ref="A95:B95"/>
    <mergeCell ref="B67:B70"/>
    <mergeCell ref="C73:D73"/>
    <mergeCell ref="C74:D74"/>
    <mergeCell ref="A75:G75"/>
    <mergeCell ref="A76:F76"/>
    <mergeCell ref="B79:B81"/>
    <mergeCell ref="C79:F79"/>
    <mergeCell ref="C80:F80"/>
    <mergeCell ref="C81:F81"/>
    <mergeCell ref="A96:B96"/>
    <mergeCell ref="A97:B97"/>
    <mergeCell ref="A98:B98"/>
    <mergeCell ref="A99:B99"/>
    <mergeCell ref="A100:B100"/>
    <mergeCell ref="A101:B101"/>
    <mergeCell ref="D83:E84"/>
    <mergeCell ref="F83:F84"/>
    <mergeCell ref="A90:B90"/>
    <mergeCell ref="G54:G64"/>
    <mergeCell ref="A55:B55"/>
    <mergeCell ref="A56:B56"/>
    <mergeCell ref="A57:B57"/>
    <mergeCell ref="A58:B58"/>
    <mergeCell ref="B30:B33"/>
    <mergeCell ref="C36:D36"/>
    <mergeCell ref="C37:D37"/>
    <mergeCell ref="A38:G38"/>
    <mergeCell ref="A39:F39"/>
    <mergeCell ref="B42:B44"/>
    <mergeCell ref="C42:F42"/>
    <mergeCell ref="C43:F43"/>
    <mergeCell ref="C44:F44"/>
    <mergeCell ref="A59:B59"/>
    <mergeCell ref="A60:B60"/>
    <mergeCell ref="A61:B61"/>
    <mergeCell ref="A62:B62"/>
    <mergeCell ref="A63:B63"/>
    <mergeCell ref="A64:B64"/>
    <mergeCell ref="D46:E47"/>
    <mergeCell ref="F46:F47"/>
    <mergeCell ref="A53:B53"/>
    <mergeCell ref="D53:E53"/>
    <mergeCell ref="G17:G27"/>
    <mergeCell ref="A18:B18"/>
    <mergeCell ref="A19:B19"/>
    <mergeCell ref="A20:B20"/>
    <mergeCell ref="A21:B21"/>
    <mergeCell ref="A1:G1"/>
    <mergeCell ref="A2:F2"/>
    <mergeCell ref="B5:B7"/>
    <mergeCell ref="C5:F5"/>
    <mergeCell ref="C6:F6"/>
    <mergeCell ref="C7:F7"/>
    <mergeCell ref="A22:B22"/>
    <mergeCell ref="A23:B23"/>
    <mergeCell ref="A24:B24"/>
    <mergeCell ref="A25:B25"/>
    <mergeCell ref="A26:B26"/>
    <mergeCell ref="A27:B27"/>
    <mergeCell ref="D9:E10"/>
    <mergeCell ref="F9:F10"/>
    <mergeCell ref="A16:B16"/>
    <mergeCell ref="D16:E16"/>
    <mergeCell ref="A17:B17"/>
    <mergeCell ref="A151:G151"/>
    <mergeCell ref="A152:F152"/>
    <mergeCell ref="B155:B157"/>
    <mergeCell ref="C155:F155"/>
    <mergeCell ref="C156:F156"/>
    <mergeCell ref="C157:F157"/>
    <mergeCell ref="D159:E160"/>
    <mergeCell ref="F159:F160"/>
    <mergeCell ref="A166:B166"/>
    <mergeCell ref="D166:E166"/>
    <mergeCell ref="B180:B183"/>
    <mergeCell ref="C186:D186"/>
    <mergeCell ref="C187:D187"/>
    <mergeCell ref="A167:B167"/>
    <mergeCell ref="G167:G17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</mergeCells>
  <dataValidations count="1">
    <dataValidation type="list" allowBlank="1" showInputMessage="1" showErrorMessage="1" sqref="C14 C51 C88 C127 C164">
      <formula1>способ_рубки</formula1>
    </dataValidation>
  </dataValidations>
  <printOptions horizontalCentered="1"/>
  <pageMargins left="0.9055118110236221" right="0.31496062992125984" top="0.55118110236220474" bottom="0.35433070866141736" header="0.31496062992125984" footer="0.31496062992125984"/>
  <pageSetup paperSize="9" scale="53" orientation="portrait" verticalDpi="0" r:id="rId1"/>
  <rowBreaks count="2" manualBreakCount="2">
    <brk id="37" max="5" man="1"/>
    <brk id="74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2020году</vt:lpstr>
      <vt:lpstr>'расчет по 2020году'!Область_печати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2020-03-02T06:05:48Z</cp:lastPrinted>
  <dcterms:created xsi:type="dcterms:W3CDTF">2016-01-18T14:22:10Z</dcterms:created>
  <dcterms:modified xsi:type="dcterms:W3CDTF">2020-03-03T10:01:57Z</dcterms:modified>
</cp:coreProperties>
</file>